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F:\令和８年度総会\"/>
    </mc:Choice>
  </mc:AlternateContent>
  <xr:revisionPtr revIDLastSave="0" documentId="13_ncr:1_{E5D1DDA6-4291-4921-993A-FF5210FB37D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会計決算書" sheetId="1" r:id="rId1"/>
  </sheets>
  <definedNames>
    <definedName name="_xlnm.Print_Area" localSheetId="0">会計決算書!$B$1:$I$39</definedName>
  </definedNames>
  <calcPr calcId="191029"/>
</workbook>
</file>

<file path=xl/calcChain.xml><?xml version="1.0" encoding="utf-8"?>
<calcChain xmlns="http://schemas.openxmlformats.org/spreadsheetml/2006/main">
  <c r="E9" i="1" l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13" i="1"/>
  <c r="G6" i="1"/>
  <c r="G7" i="1"/>
  <c r="G8" i="1"/>
  <c r="G5" i="1"/>
  <c r="F27" i="1"/>
  <c r="E27" i="1"/>
  <c r="F9" i="1"/>
  <c r="G27" i="1" l="1"/>
  <c r="G9" i="1"/>
  <c r="B31" i="1"/>
  <c r="E31" i="1"/>
</calcChain>
</file>

<file path=xl/sharedStrings.xml><?xml version="1.0" encoding="utf-8"?>
<sst xmlns="http://schemas.openxmlformats.org/spreadsheetml/2006/main" count="76" uniqueCount="69">
  <si>
    <t>備　　　　　考</t>
    <rPh sb="0" eb="1">
      <t>ソナエ</t>
    </rPh>
    <rPh sb="6" eb="7">
      <t>コウ</t>
    </rPh>
    <phoneticPr fontId="2"/>
  </si>
  <si>
    <t>項</t>
    <rPh sb="0" eb="1">
      <t>コウ</t>
    </rPh>
    <phoneticPr fontId="2"/>
  </si>
  <si>
    <t>目</t>
    <rPh sb="0" eb="1">
      <t>モク</t>
    </rPh>
    <phoneticPr fontId="2"/>
  </si>
  <si>
    <t>備考</t>
    <rPh sb="0" eb="2">
      <t>ビコウ</t>
    </rPh>
    <phoneticPr fontId="2"/>
  </si>
  <si>
    <t>合　　　　　　　　　　　　　　計</t>
    <rPh sb="0" eb="1">
      <t>ゴウ</t>
    </rPh>
    <rPh sb="15" eb="16">
      <t>ケイ</t>
    </rPh>
    <phoneticPr fontId="2"/>
  </si>
  <si>
    <t>項　　　　　目</t>
    <rPh sb="0" eb="1">
      <t>コウ</t>
    </rPh>
    <rPh sb="6" eb="7">
      <t>メ</t>
    </rPh>
    <phoneticPr fontId="2"/>
  </si>
  <si>
    <t>収入の部</t>
    <rPh sb="0" eb="2">
      <t>シュウニュウ</t>
    </rPh>
    <rPh sb="3" eb="4">
      <t>ブ</t>
    </rPh>
    <phoneticPr fontId="2"/>
  </si>
  <si>
    <t>繰越金</t>
    <rPh sb="0" eb="3">
      <t>クリコシキン</t>
    </rPh>
    <phoneticPr fontId="2"/>
  </si>
  <si>
    <t>同窓会費</t>
    <rPh sb="0" eb="3">
      <t>ドウソウカイ</t>
    </rPh>
    <rPh sb="3" eb="4">
      <t>ヒ</t>
    </rPh>
    <phoneticPr fontId="2"/>
  </si>
  <si>
    <t>入会金</t>
    <rPh sb="0" eb="3">
      <t>ニュウカイキン</t>
    </rPh>
    <phoneticPr fontId="2"/>
  </si>
  <si>
    <t>雑収入</t>
    <rPh sb="0" eb="3">
      <t>ザツシュウニュウ</t>
    </rPh>
    <phoneticPr fontId="2"/>
  </si>
  <si>
    <t>合計</t>
    <rPh sb="0" eb="2">
      <t>ゴウケイ</t>
    </rPh>
    <phoneticPr fontId="2"/>
  </si>
  <si>
    <t>事業費</t>
    <rPh sb="0" eb="3">
      <t>ジギョウヒ</t>
    </rPh>
    <phoneticPr fontId="2"/>
  </si>
  <si>
    <t>支出の部</t>
    <rPh sb="0" eb="2">
      <t>シシュツ</t>
    </rPh>
    <rPh sb="3" eb="4">
      <t>ブ</t>
    </rPh>
    <phoneticPr fontId="2"/>
  </si>
  <si>
    <t>会報発行費</t>
    <rPh sb="0" eb="5">
      <t>カイホウハッコウヒ</t>
    </rPh>
    <phoneticPr fontId="2"/>
  </si>
  <si>
    <t>記念品</t>
    <rPh sb="0" eb="3">
      <t>キネンヒン</t>
    </rPh>
    <phoneticPr fontId="2"/>
  </si>
  <si>
    <t>会議費</t>
    <rPh sb="0" eb="3">
      <t>カイギヒ</t>
    </rPh>
    <phoneticPr fontId="2"/>
  </si>
  <si>
    <t>総会費</t>
    <rPh sb="0" eb="3">
      <t>ソウカイヒ</t>
    </rPh>
    <phoneticPr fontId="2"/>
  </si>
  <si>
    <t>役員会議費</t>
    <rPh sb="0" eb="5">
      <t>ヤクインカイギヒ</t>
    </rPh>
    <phoneticPr fontId="2"/>
  </si>
  <si>
    <t>事務費</t>
    <rPh sb="0" eb="3">
      <t>ジムヒ</t>
    </rPh>
    <phoneticPr fontId="2"/>
  </si>
  <si>
    <t>事務局費</t>
    <rPh sb="0" eb="4">
      <t>ジムキョクヒ</t>
    </rPh>
    <phoneticPr fontId="2"/>
  </si>
  <si>
    <t>事務消耗費</t>
    <rPh sb="0" eb="5">
      <t>ジムショウモウヒ</t>
    </rPh>
    <phoneticPr fontId="2"/>
  </si>
  <si>
    <t>旅費</t>
    <rPh sb="0" eb="2">
      <t>リョヒ</t>
    </rPh>
    <phoneticPr fontId="2"/>
  </si>
  <si>
    <t>通信費</t>
    <rPh sb="0" eb="3">
      <t>ツウシンヒ</t>
    </rPh>
    <phoneticPr fontId="2"/>
  </si>
  <si>
    <t>備品費</t>
    <rPh sb="0" eb="3">
      <t>ビヒンヒ</t>
    </rPh>
    <phoneticPr fontId="2"/>
  </si>
  <si>
    <t>慶弔費</t>
    <rPh sb="0" eb="3">
      <t>ケイチョウヒ</t>
    </rPh>
    <phoneticPr fontId="2"/>
  </si>
  <si>
    <t>雑費</t>
    <rPh sb="0" eb="2">
      <t>ザッピ</t>
    </rPh>
    <phoneticPr fontId="2"/>
  </si>
  <si>
    <t>積立金</t>
    <rPh sb="0" eb="3">
      <t>ツミタテキン</t>
    </rPh>
    <phoneticPr fontId="2"/>
  </si>
  <si>
    <t>予備費</t>
    <rPh sb="0" eb="3">
      <t>ヨビヒ</t>
    </rPh>
    <phoneticPr fontId="2"/>
  </si>
  <si>
    <t>入会記念品</t>
    <rPh sb="0" eb="5">
      <t>ニュウカイキネンヒン</t>
    </rPh>
    <phoneticPr fontId="2"/>
  </si>
  <si>
    <t>定期総会</t>
    <rPh sb="0" eb="4">
      <t>テイキソウカイ</t>
    </rPh>
    <phoneticPr fontId="2"/>
  </si>
  <si>
    <t>常任理事会・正副会長会</t>
    <rPh sb="0" eb="5">
      <t>ジョウニンリジカイ</t>
    </rPh>
    <rPh sb="6" eb="11">
      <t>セイフクカイチョウカイ</t>
    </rPh>
    <phoneticPr fontId="2"/>
  </si>
  <si>
    <t>事務局報償費</t>
    <rPh sb="0" eb="3">
      <t>ジムキョク</t>
    </rPh>
    <rPh sb="3" eb="6">
      <t>ホウショウヒ</t>
    </rPh>
    <phoneticPr fontId="2"/>
  </si>
  <si>
    <t>会費管理費・事務用品</t>
    <rPh sb="0" eb="2">
      <t>カイヒ</t>
    </rPh>
    <rPh sb="2" eb="5">
      <t>カンリヒ</t>
    </rPh>
    <rPh sb="6" eb="10">
      <t>ジムヨウヒン</t>
    </rPh>
    <phoneticPr fontId="2"/>
  </si>
  <si>
    <t>支部総会ご祝儀・学校行事祝儀</t>
    <rPh sb="0" eb="4">
      <t>シブソウカイ</t>
    </rPh>
    <rPh sb="5" eb="7">
      <t>シュウギ</t>
    </rPh>
    <rPh sb="8" eb="12">
      <t>ガッコウギョウジ</t>
    </rPh>
    <rPh sb="12" eb="14">
      <t>シュウギ</t>
    </rPh>
    <phoneticPr fontId="2"/>
  </si>
  <si>
    <t>１１０周年記念事業</t>
    <rPh sb="3" eb="5">
      <t>シュウネン</t>
    </rPh>
    <rPh sb="5" eb="9">
      <t>キネンジギョウ</t>
    </rPh>
    <phoneticPr fontId="2"/>
  </si>
  <si>
    <t>前年度から</t>
    <rPh sb="0" eb="3">
      <t>ゼンネンド</t>
    </rPh>
    <phoneticPr fontId="2"/>
  </si>
  <si>
    <t>特別会計</t>
    <rPh sb="0" eb="4">
      <t>トクベツカイケイ</t>
    </rPh>
    <phoneticPr fontId="2"/>
  </si>
  <si>
    <t>円</t>
    <rPh sb="0" eb="1">
      <t>エン</t>
    </rPh>
    <phoneticPr fontId="2"/>
  </si>
  <si>
    <t>収支差額</t>
    <rPh sb="0" eb="2">
      <t>シュウシ</t>
    </rPh>
    <rPh sb="2" eb="4">
      <t>サガク</t>
    </rPh>
    <phoneticPr fontId="2"/>
  </si>
  <si>
    <t>　　収入　　　　　　　　　　　支出　　　　　　　　　　　収支差額(次年度繰越金）</t>
    <rPh sb="2" eb="4">
      <t>シュウニュウ</t>
    </rPh>
    <rPh sb="15" eb="17">
      <t>シシュツ</t>
    </rPh>
    <rPh sb="28" eb="30">
      <t>シュウシ</t>
    </rPh>
    <rPh sb="30" eb="32">
      <t>サガク</t>
    </rPh>
    <rPh sb="33" eb="36">
      <t>ジネンド</t>
    </rPh>
    <rPh sb="36" eb="38">
      <t>クリコシ</t>
    </rPh>
    <rPh sb="38" eb="39">
      <t>キン</t>
    </rPh>
    <phoneticPr fontId="2"/>
  </si>
  <si>
    <t>予算額(A)</t>
    <rPh sb="0" eb="3">
      <t>ヨサンガク</t>
    </rPh>
    <phoneticPr fontId="2"/>
  </si>
  <si>
    <t>決算額(B)</t>
    <rPh sb="0" eb="2">
      <t>ケッサン</t>
    </rPh>
    <rPh sb="2" eb="3">
      <t>ガク</t>
    </rPh>
    <phoneticPr fontId="2"/>
  </si>
  <si>
    <t>差額（B-A）</t>
    <rPh sb="0" eb="2">
      <t>サガク</t>
    </rPh>
    <phoneticPr fontId="2"/>
  </si>
  <si>
    <t>予算額（A）</t>
    <rPh sb="0" eb="3">
      <t>ヨサンガク</t>
    </rPh>
    <phoneticPr fontId="2"/>
  </si>
  <si>
    <t>決算額（B）</t>
    <rPh sb="0" eb="2">
      <t>ケッサン</t>
    </rPh>
    <rPh sb="2" eb="3">
      <t>ガク</t>
    </rPh>
    <phoneticPr fontId="2"/>
  </si>
  <si>
    <t>支部総会旅費</t>
    <rPh sb="0" eb="6">
      <t>シブソウカイリョヒ</t>
    </rPh>
    <phoneticPr fontId="2"/>
  </si>
  <si>
    <t>ハガキ　切手、送料</t>
    <rPh sb="4" eb="6">
      <t>キッテ</t>
    </rPh>
    <rPh sb="7" eb="9">
      <t>ソウリョウ</t>
    </rPh>
    <phoneticPr fontId="2"/>
  </si>
  <si>
    <t>HP利用料、保守料他</t>
    <rPh sb="2" eb="5">
      <t>リヨウリョウ</t>
    </rPh>
    <rPh sb="6" eb="9">
      <t>ホシュリョウ</t>
    </rPh>
    <rPh sb="9" eb="10">
      <t>ホカ</t>
    </rPh>
    <phoneticPr fontId="2"/>
  </si>
  <si>
    <t>円</t>
    <rPh sb="0" eb="1">
      <t>エン</t>
    </rPh>
    <phoneticPr fontId="2"/>
  </si>
  <si>
    <t>会費預り金</t>
    <rPh sb="0" eb="3">
      <t>カイヒアズカ</t>
    </rPh>
    <rPh sb="4" eb="5">
      <t>キン</t>
    </rPh>
    <phoneticPr fontId="2"/>
  </si>
  <si>
    <t>卒業生預り金</t>
    <rPh sb="0" eb="3">
      <t>ソツギョウセイ</t>
    </rPh>
    <rPh sb="3" eb="4">
      <t>アズカ</t>
    </rPh>
    <rPh sb="5" eb="6">
      <t>キン</t>
    </rPh>
    <phoneticPr fontId="2"/>
  </si>
  <si>
    <t>預り金内訳</t>
    <rPh sb="0" eb="1">
      <t>アズカ</t>
    </rPh>
    <rPh sb="2" eb="3">
      <t>キン</t>
    </rPh>
    <rPh sb="3" eb="5">
      <t>ウチワケ</t>
    </rPh>
    <phoneticPr fontId="2"/>
  </si>
  <si>
    <t>市役所支部（部活動補助金）、会報広告、　　　利息、同窓会名簿,記念誌代金等</t>
    <rPh sb="0" eb="5">
      <t>シヤクショシブ</t>
    </rPh>
    <rPh sb="6" eb="12">
      <t>ブカツドウホジョキン</t>
    </rPh>
    <rPh sb="14" eb="18">
      <t>カイホウコウコク</t>
    </rPh>
    <rPh sb="22" eb="24">
      <t>リソク</t>
    </rPh>
    <rPh sb="25" eb="30">
      <t>ドウソウカイメイボ</t>
    </rPh>
    <rPh sb="31" eb="34">
      <t>キネンシ</t>
    </rPh>
    <rPh sb="34" eb="36">
      <t>ダイキン</t>
    </rPh>
    <rPh sb="36" eb="37">
      <t>トウ</t>
    </rPh>
    <phoneticPr fontId="2"/>
  </si>
  <si>
    <t>学校部活補助金　　　　　　　　　　　　　　　　　　　　　　　　（市役所支部からの２０万円を含む）</t>
    <rPh sb="0" eb="7">
      <t>ガッコウブカツホジョキン</t>
    </rPh>
    <rPh sb="32" eb="37">
      <t>シヤクショシブ</t>
    </rPh>
    <rPh sb="42" eb="43">
      <t>マン</t>
    </rPh>
    <rPh sb="43" eb="44">
      <t>エン</t>
    </rPh>
    <rPh sb="45" eb="46">
      <t>フク</t>
    </rPh>
    <phoneticPr fontId="2"/>
  </si>
  <si>
    <t>＝</t>
    <phoneticPr fontId="2"/>
  </si>
  <si>
    <r>
      <t>円</t>
    </r>
    <r>
      <rPr>
        <sz val="8"/>
        <rFont val="HGS教科書体"/>
        <family val="1"/>
        <charset val="128"/>
      </rPr>
      <t>（１１０周年記念事業）</t>
    </r>
    <rPh sb="0" eb="1">
      <t>エン</t>
    </rPh>
    <phoneticPr fontId="2"/>
  </si>
  <si>
    <t>学校部活動振興費</t>
    <rPh sb="0" eb="5">
      <t>ガッコウブカツドウ</t>
    </rPh>
    <rPh sb="5" eb="7">
      <t>シンコウ</t>
    </rPh>
    <rPh sb="7" eb="8">
      <t>ヒ</t>
    </rPh>
    <phoneticPr fontId="2"/>
  </si>
  <si>
    <r>
      <t>円</t>
    </r>
    <r>
      <rPr>
        <sz val="10"/>
        <rFont val="HGS教科書体"/>
        <family val="1"/>
        <charset val="128"/>
      </rPr>
      <t>（19年分）</t>
    </r>
    <rPh sb="0" eb="1">
      <t>エン</t>
    </rPh>
    <rPh sb="4" eb="6">
      <t>ネンブン</t>
    </rPh>
    <phoneticPr fontId="2"/>
  </si>
  <si>
    <r>
      <t>円</t>
    </r>
    <r>
      <rPr>
        <sz val="10"/>
        <rFont val="HGS教科書体"/>
        <family val="1"/>
        <charset val="128"/>
      </rPr>
      <t>（9年分）</t>
    </r>
    <rPh sb="0" eb="1">
      <t>エン</t>
    </rPh>
    <rPh sb="3" eb="5">
      <t>ネンブン</t>
    </rPh>
    <phoneticPr fontId="2"/>
  </si>
  <si>
    <t>令和7年度陽柳会　会計決算書</t>
    <rPh sb="0" eb="2">
      <t>レイワ</t>
    </rPh>
    <rPh sb="3" eb="5">
      <t>ネンド</t>
    </rPh>
    <rPh sb="5" eb="8">
      <t>ヨウリュウカイ</t>
    </rPh>
    <rPh sb="9" eb="14">
      <t>カイケイケッサンショ</t>
    </rPh>
    <phoneticPr fontId="2"/>
  </si>
  <si>
    <t xml:space="preserve"> 預かり金（8年度以降）</t>
    <rPh sb="1" eb="2">
      <t>アズ</t>
    </rPh>
    <rPh sb="4" eb="5">
      <t>キン</t>
    </rPh>
    <rPh sb="7" eb="9">
      <t>ネンド</t>
    </rPh>
    <rPh sb="9" eb="11">
      <t>イコウ</t>
    </rPh>
    <phoneticPr fontId="2"/>
  </si>
  <si>
    <t>令和7年７月１日～令和8年６月３０日</t>
    <rPh sb="0" eb="2">
      <t>レイワ</t>
    </rPh>
    <rPh sb="3" eb="4">
      <t>ネン</t>
    </rPh>
    <rPh sb="5" eb="6">
      <t>ガツ</t>
    </rPh>
    <rPh sb="7" eb="8">
      <t>ニチ</t>
    </rPh>
    <rPh sb="9" eb="11">
      <t>レイワ</t>
    </rPh>
    <rPh sb="12" eb="13">
      <t>ネン</t>
    </rPh>
    <rPh sb="14" eb="15">
      <t>ガツ</t>
    </rPh>
    <rPh sb="17" eb="18">
      <t>ニチ</t>
    </rPh>
    <phoneticPr fontId="2"/>
  </si>
  <si>
    <t>189名×５，０００円</t>
    <rPh sb="3" eb="4">
      <t>メイ</t>
    </rPh>
    <rPh sb="6" eb="11">
      <t>000エン</t>
    </rPh>
    <phoneticPr fontId="2"/>
  </si>
  <si>
    <t>「一人語りの会」経費他</t>
    <rPh sb="1" eb="4">
      <t>ヒトリガタ</t>
    </rPh>
    <rPh sb="6" eb="7">
      <t>カイ</t>
    </rPh>
    <rPh sb="8" eb="10">
      <t>ケイヒ</t>
    </rPh>
    <rPh sb="10" eb="11">
      <t>ホカ</t>
    </rPh>
    <phoneticPr fontId="2"/>
  </si>
  <si>
    <t>パソコンバッテリー交換代</t>
    <rPh sb="9" eb="11">
      <t>コウカン</t>
    </rPh>
    <rPh sb="11" eb="12">
      <t>ダイ</t>
    </rPh>
    <phoneticPr fontId="2"/>
  </si>
  <si>
    <t>終身会費預り金</t>
    <rPh sb="0" eb="2">
      <t>シュウシン</t>
    </rPh>
    <rPh sb="2" eb="4">
      <t>カイヒ</t>
    </rPh>
    <rPh sb="4" eb="5">
      <t>アズカ</t>
    </rPh>
    <rPh sb="6" eb="7">
      <t>キン</t>
    </rPh>
    <phoneticPr fontId="2"/>
  </si>
  <si>
    <t>3470部（１家庭１通）</t>
    <rPh sb="4" eb="5">
      <t>ブ</t>
    </rPh>
    <rPh sb="7" eb="9">
      <t>カテイ</t>
    </rPh>
    <rPh sb="10" eb="11">
      <t>ツウ</t>
    </rPh>
    <phoneticPr fontId="2"/>
  </si>
  <si>
    <r>
      <t>3262口</t>
    </r>
    <r>
      <rPr>
        <sz val="8"/>
        <rFont val="Arial"/>
        <family val="1"/>
        <charset val="1"/>
      </rPr>
      <t>—</t>
    </r>
    <r>
      <rPr>
        <sz val="8"/>
        <rFont val="HGP教科書体"/>
        <family val="1"/>
        <charset val="128"/>
      </rPr>
      <t>手数料　　　　　　　　　　　　　　　　　　　　　　　　振込1724人（一般会員1541人+終身会員183人）　　　  卒業時預かり1538人</t>
    </r>
    <rPh sb="4" eb="5">
      <t>クチ</t>
    </rPh>
    <rPh sb="5" eb="9">
      <t>-テスウリョウ</t>
    </rPh>
    <rPh sb="33" eb="35">
      <t>フリコミ</t>
    </rPh>
    <rPh sb="39" eb="40">
      <t>ニン</t>
    </rPh>
    <rPh sb="41" eb="45">
      <t>イッパンカイイン</t>
    </rPh>
    <rPh sb="49" eb="50">
      <t>ニン</t>
    </rPh>
    <rPh sb="51" eb="53">
      <t>シュウシン</t>
    </rPh>
    <rPh sb="53" eb="55">
      <t>カイイン</t>
    </rPh>
    <rPh sb="58" eb="59">
      <t>ニン</t>
    </rPh>
    <rPh sb="65" eb="68">
      <t>ソツギョウジ</t>
    </rPh>
    <rPh sb="68" eb="69">
      <t>アズ</t>
    </rPh>
    <rPh sb="75" eb="76">
      <t>ニン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</si>
</sst>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;&quot;▲ &quot;#,##0"/>
    <numFmt numFmtId="177" formatCode="#,##0;&quot;△ &quot;#,##0"/>
  </numFmts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6"/>
      <name val="HGP教科書体"/>
      <family val="1"/>
      <charset val="128"/>
    </font>
    <font>
      <sz val="11"/>
      <name val="HGP教科書体"/>
      <family val="1"/>
      <charset val="128"/>
    </font>
    <font>
      <sz val="8"/>
      <name val="HGP教科書体"/>
      <family val="1"/>
      <charset val="128"/>
    </font>
    <font>
      <sz val="10"/>
      <name val="HGP教科書体"/>
      <family val="1"/>
      <charset val="128"/>
    </font>
    <font>
      <sz val="8"/>
      <name val="Arial"/>
      <family val="1"/>
      <charset val="1"/>
    </font>
    <font>
      <sz val="16"/>
      <name val="HGP教科書体"/>
      <family val="1"/>
      <charset val="128"/>
    </font>
    <font>
      <sz val="11"/>
      <name val="HGS教科書体"/>
      <family val="1"/>
      <charset val="128"/>
    </font>
    <font>
      <sz val="8"/>
      <name val="HGS教科書体"/>
      <family val="1"/>
      <charset val="128"/>
    </font>
    <font>
      <sz val="14"/>
      <name val="HGP教科書体"/>
      <family val="1"/>
      <charset val="128"/>
    </font>
    <font>
      <sz val="14"/>
      <name val="HGS教科書体"/>
      <family val="1"/>
      <charset val="128"/>
    </font>
    <font>
      <sz val="12"/>
      <name val="HGS教科書体"/>
      <family val="1"/>
      <charset val="128"/>
    </font>
    <font>
      <sz val="10"/>
      <name val="HGS教科書体"/>
      <family val="1"/>
      <charset val="12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/>
      <right/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3"/>
      </right>
      <top/>
      <bottom style="thin">
        <color indexed="63"/>
      </bottom>
      <diagonal/>
    </border>
    <border>
      <left style="thin">
        <color indexed="63"/>
      </left>
      <right/>
      <top/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/>
      <right style="dotted">
        <color indexed="64"/>
      </right>
      <top/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3" fillId="0" borderId="0" xfId="0" applyFont="1">
      <alignment vertical="center"/>
    </xf>
    <xf numFmtId="3" fontId="5" fillId="0" borderId="1" xfId="0" applyNumberFormat="1" applyFont="1" applyBorder="1">
      <alignment vertical="center"/>
    </xf>
    <xf numFmtId="38" fontId="5" fillId="0" borderId="1" xfId="1" applyFont="1" applyBorder="1" applyAlignment="1">
      <alignment vertical="center"/>
    </xf>
    <xf numFmtId="49" fontId="5" fillId="0" borderId="0" xfId="0" applyNumberFormat="1" applyFont="1">
      <alignment vertical="center"/>
    </xf>
    <xf numFmtId="0" fontId="5" fillId="0" borderId="0" xfId="0" applyFont="1">
      <alignment vertical="center"/>
    </xf>
    <xf numFmtId="3" fontId="5" fillId="0" borderId="0" xfId="0" applyNumberFormat="1" applyFont="1">
      <alignment vertical="center"/>
    </xf>
    <xf numFmtId="49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3" fontId="5" fillId="0" borderId="3" xfId="0" applyNumberFormat="1" applyFont="1" applyBorder="1">
      <alignment vertical="center"/>
    </xf>
    <xf numFmtId="3" fontId="5" fillId="0" borderId="6" xfId="0" applyNumberFormat="1" applyFont="1" applyBorder="1">
      <alignment vertical="center"/>
    </xf>
    <xf numFmtId="3" fontId="6" fillId="0" borderId="6" xfId="0" applyNumberFormat="1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vertical="center" wrapText="1"/>
    </xf>
    <xf numFmtId="3" fontId="7" fillId="0" borderId="3" xfId="0" applyNumberFormat="1" applyFont="1" applyBorder="1" applyAlignment="1">
      <alignment vertical="center" wrapText="1"/>
    </xf>
    <xf numFmtId="0" fontId="10" fillId="0" borderId="0" xfId="0" applyFont="1">
      <alignment vertical="center"/>
    </xf>
    <xf numFmtId="49" fontId="5" fillId="0" borderId="8" xfId="0" applyNumberFormat="1" applyFont="1" applyBorder="1" applyAlignment="1">
      <alignment horizontal="left" vertical="center"/>
    </xf>
    <xf numFmtId="3" fontId="5" fillId="0" borderId="8" xfId="0" applyNumberFormat="1" applyFont="1" applyBorder="1">
      <alignment vertical="center"/>
    </xf>
    <xf numFmtId="176" fontId="5" fillId="0" borderId="8" xfId="1" applyNumberFormat="1" applyFont="1" applyBorder="1" applyAlignment="1">
      <alignment horizontal="right" vertical="center"/>
    </xf>
    <xf numFmtId="0" fontId="6" fillId="0" borderId="8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3" fillId="0" borderId="11" xfId="0" applyFont="1" applyBorder="1">
      <alignment vertical="center"/>
    </xf>
    <xf numFmtId="0" fontId="3" fillId="0" borderId="12" xfId="0" applyFont="1" applyBorder="1">
      <alignment vertical="center"/>
    </xf>
    <xf numFmtId="0" fontId="12" fillId="0" borderId="11" xfId="0" applyFont="1" applyBorder="1">
      <alignment vertical="center"/>
    </xf>
    <xf numFmtId="3" fontId="13" fillId="0" borderId="0" xfId="0" applyNumberFormat="1" applyFont="1">
      <alignment vertical="center"/>
    </xf>
    <xf numFmtId="0" fontId="12" fillId="0" borderId="0" xfId="0" applyFont="1" applyAlignment="1">
      <alignment horizontal="left" vertical="center" indent="1"/>
    </xf>
    <xf numFmtId="3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4" fillId="0" borderId="0" xfId="0" applyFont="1">
      <alignment vertical="center"/>
    </xf>
    <xf numFmtId="38" fontId="14" fillId="0" borderId="0" xfId="1" applyFont="1" applyAlignment="1">
      <alignment vertical="center"/>
    </xf>
    <xf numFmtId="38" fontId="14" fillId="0" borderId="0" xfId="1" applyFont="1" applyBorder="1">
      <alignment vertical="center"/>
    </xf>
    <xf numFmtId="0" fontId="5" fillId="0" borderId="4" xfId="0" applyFont="1" applyBorder="1" applyAlignment="1">
      <alignment horizontal="left" vertical="center"/>
    </xf>
    <xf numFmtId="0" fontId="12" fillId="0" borderId="11" xfId="0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Border="1">
      <alignment vertical="center"/>
    </xf>
    <xf numFmtId="3" fontId="5" fillId="0" borderId="16" xfId="0" applyNumberFormat="1" applyFont="1" applyBorder="1">
      <alignment vertical="center"/>
    </xf>
    <xf numFmtId="3" fontId="5" fillId="0" borderId="14" xfId="0" applyNumberFormat="1" applyFont="1" applyBorder="1">
      <alignment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left" vertical="center"/>
    </xf>
    <xf numFmtId="49" fontId="5" fillId="0" borderId="4" xfId="0" applyNumberFormat="1" applyFont="1" applyBorder="1">
      <alignment vertical="center"/>
    </xf>
    <xf numFmtId="49" fontId="5" fillId="0" borderId="4" xfId="0" applyNumberFormat="1" applyFont="1" applyBorder="1" applyAlignment="1">
      <alignment horizontal="left" vertical="center"/>
    </xf>
    <xf numFmtId="49" fontId="5" fillId="0" borderId="17" xfId="0" applyNumberFormat="1" applyFont="1" applyBorder="1">
      <alignment vertical="center"/>
    </xf>
    <xf numFmtId="0" fontId="14" fillId="0" borderId="18" xfId="0" applyFont="1" applyBorder="1">
      <alignment vertical="center"/>
    </xf>
    <xf numFmtId="0" fontId="14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14" fillId="0" borderId="21" xfId="0" applyFont="1" applyBorder="1">
      <alignment vertical="center"/>
    </xf>
    <xf numFmtId="0" fontId="14" fillId="0" borderId="23" xfId="0" applyFont="1" applyBorder="1">
      <alignment vertical="center"/>
    </xf>
    <xf numFmtId="0" fontId="14" fillId="0" borderId="24" xfId="0" applyFont="1" applyBorder="1">
      <alignment vertical="center"/>
    </xf>
    <xf numFmtId="38" fontId="14" fillId="0" borderId="24" xfId="1" applyFont="1" applyBorder="1">
      <alignment vertical="center"/>
    </xf>
    <xf numFmtId="177" fontId="5" fillId="0" borderId="1" xfId="1" applyNumberFormat="1" applyFont="1" applyBorder="1" applyAlignment="1">
      <alignment horizontal="righ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49" fontId="5" fillId="0" borderId="1" xfId="0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177" fontId="5" fillId="0" borderId="4" xfId="1" applyNumberFormat="1" applyFont="1" applyBorder="1">
      <alignment vertical="center"/>
    </xf>
    <xf numFmtId="177" fontId="5" fillId="0" borderId="5" xfId="1" applyNumberFormat="1" applyFont="1" applyBorder="1">
      <alignment vertical="center"/>
    </xf>
    <xf numFmtId="49" fontId="5" fillId="0" borderId="9" xfId="0" applyNumberFormat="1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38" fontId="14" fillId="0" borderId="0" xfId="1" applyFont="1" applyAlignment="1">
      <alignment horizontal="left" vertical="center"/>
    </xf>
    <xf numFmtId="0" fontId="14" fillId="0" borderId="13" xfId="0" applyFont="1" applyBorder="1" applyAlignment="1">
      <alignment horizontal="left" vertical="center"/>
    </xf>
    <xf numFmtId="0" fontId="14" fillId="0" borderId="22" xfId="0" applyFont="1" applyBorder="1" applyAlignment="1">
      <alignment horizontal="left" vertical="center"/>
    </xf>
    <xf numFmtId="0" fontId="14" fillId="0" borderId="24" xfId="0" applyFont="1" applyBorder="1" applyAlignment="1">
      <alignment horizontal="left" vertical="center"/>
    </xf>
    <xf numFmtId="0" fontId="14" fillId="0" borderId="25" xfId="0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left" vertical="center"/>
    </xf>
    <xf numFmtId="49" fontId="5" fillId="0" borderId="3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 indent="1"/>
    </xf>
    <xf numFmtId="0" fontId="12" fillId="0" borderId="11" xfId="0" applyFont="1" applyBorder="1" applyAlignment="1">
      <alignment horizontal="left" vertical="center" indent="1"/>
    </xf>
    <xf numFmtId="3" fontId="12" fillId="0" borderId="11" xfId="0" applyNumberFormat="1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49" fontId="5" fillId="0" borderId="2" xfId="0" applyNumberFormat="1" applyFont="1" applyBorder="1">
      <alignment vertical="center"/>
    </xf>
    <xf numFmtId="0" fontId="5" fillId="0" borderId="2" xfId="0" applyFont="1" applyBorder="1">
      <alignment vertical="center"/>
    </xf>
    <xf numFmtId="0" fontId="14" fillId="0" borderId="24" xfId="0" applyFont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45"/>
  <sheetViews>
    <sheetView tabSelected="1" topLeftCell="A16" zoomScaleNormal="100" workbookViewId="0">
      <selection activeCell="F21" sqref="F21"/>
    </sheetView>
  </sheetViews>
  <sheetFormatPr defaultRowHeight="13.5" x14ac:dyDescent="0.15"/>
  <cols>
    <col min="1" max="1" width="3.25" style="1" customWidth="1"/>
    <col min="2" max="2" width="13.625" style="1" customWidth="1"/>
    <col min="3" max="3" width="18.25" style="1" customWidth="1"/>
    <col min="4" max="4" width="3" style="1" customWidth="1"/>
    <col min="5" max="5" width="9.75" style="1" customWidth="1"/>
    <col min="6" max="6" width="11" style="1" customWidth="1"/>
    <col min="7" max="7" width="6.375" style="1" customWidth="1"/>
    <col min="8" max="8" width="5.375" style="1" customWidth="1"/>
    <col min="9" max="9" width="32" style="1" customWidth="1"/>
    <col min="10" max="16384" width="9" style="1"/>
  </cols>
  <sheetData>
    <row r="1" spans="2:11" ht="18.75" x14ac:dyDescent="0.15">
      <c r="B1" s="62" t="s">
        <v>60</v>
      </c>
      <c r="C1" s="62"/>
      <c r="D1" s="62"/>
      <c r="E1" s="62"/>
      <c r="F1" s="62"/>
      <c r="G1" s="62"/>
      <c r="H1" s="62"/>
      <c r="I1" s="62"/>
    </row>
    <row r="2" spans="2:11" ht="18.75" x14ac:dyDescent="0.15">
      <c r="B2" s="63" t="s">
        <v>62</v>
      </c>
      <c r="C2" s="64"/>
      <c r="D2" s="64"/>
      <c r="E2" s="64"/>
      <c r="F2" s="64"/>
      <c r="G2" s="64"/>
      <c r="H2" s="64"/>
      <c r="I2" s="64"/>
    </row>
    <row r="3" spans="2:11" ht="18.75" customHeight="1" x14ac:dyDescent="0.15">
      <c r="B3" s="61" t="s">
        <v>6</v>
      </c>
      <c r="C3" s="61"/>
      <c r="D3" s="61"/>
      <c r="E3" s="61"/>
      <c r="F3" s="61"/>
      <c r="G3" s="61"/>
      <c r="H3" s="61"/>
      <c r="I3" s="61"/>
    </row>
    <row r="4" spans="2:11" ht="26.25" customHeight="1" x14ac:dyDescent="0.15">
      <c r="B4" s="60" t="s">
        <v>5</v>
      </c>
      <c r="C4" s="60"/>
      <c r="D4" s="42"/>
      <c r="E4" s="38" t="s">
        <v>41</v>
      </c>
      <c r="F4" s="13" t="s">
        <v>42</v>
      </c>
      <c r="G4" s="55" t="s">
        <v>43</v>
      </c>
      <c r="H4" s="55"/>
      <c r="I4" s="14" t="s">
        <v>0</v>
      </c>
    </row>
    <row r="5" spans="2:11" ht="21" customHeight="1" x14ac:dyDescent="0.15">
      <c r="B5" s="57" t="s">
        <v>7</v>
      </c>
      <c r="C5" s="58"/>
      <c r="D5" s="36"/>
      <c r="E5" s="39">
        <v>1508620</v>
      </c>
      <c r="F5" s="2">
        <v>1508620</v>
      </c>
      <c r="G5" s="54">
        <f>F5-E5</f>
        <v>0</v>
      </c>
      <c r="H5" s="54"/>
      <c r="I5" s="15" t="s">
        <v>36</v>
      </c>
    </row>
    <row r="6" spans="2:11" ht="38.25" customHeight="1" x14ac:dyDescent="0.15">
      <c r="B6" s="59" t="s">
        <v>8</v>
      </c>
      <c r="C6" s="59"/>
      <c r="D6" s="46"/>
      <c r="E6" s="40">
        <v>2900000</v>
      </c>
      <c r="F6" s="10">
        <v>3077846</v>
      </c>
      <c r="G6" s="54">
        <f>F6-E6</f>
        <v>177846</v>
      </c>
      <c r="H6" s="54"/>
      <c r="I6" s="11" t="s">
        <v>68</v>
      </c>
    </row>
    <row r="7" spans="2:11" ht="21.75" customHeight="1" x14ac:dyDescent="0.15">
      <c r="B7" s="57" t="s">
        <v>9</v>
      </c>
      <c r="C7" s="58"/>
      <c r="D7" s="43"/>
      <c r="E7" s="41">
        <v>900000</v>
      </c>
      <c r="F7" s="9">
        <v>945000</v>
      </c>
      <c r="G7" s="54">
        <f>F7-E7</f>
        <v>45000</v>
      </c>
      <c r="H7" s="54"/>
      <c r="I7" s="18" t="s">
        <v>63</v>
      </c>
    </row>
    <row r="8" spans="2:11" ht="42.75" customHeight="1" x14ac:dyDescent="0.15">
      <c r="B8" s="59" t="s">
        <v>10</v>
      </c>
      <c r="C8" s="59"/>
      <c r="D8" s="44"/>
      <c r="E8" s="39">
        <v>491380</v>
      </c>
      <c r="F8" s="2">
        <v>537411</v>
      </c>
      <c r="G8" s="54">
        <f>F8-E8</f>
        <v>46031</v>
      </c>
      <c r="H8" s="54"/>
      <c r="I8" s="24" t="s">
        <v>53</v>
      </c>
      <c r="J8" s="16"/>
      <c r="K8" s="16"/>
    </row>
    <row r="9" spans="2:11" ht="21" customHeight="1" x14ac:dyDescent="0.15">
      <c r="B9" s="56" t="s">
        <v>11</v>
      </c>
      <c r="C9" s="56"/>
      <c r="D9" s="45"/>
      <c r="E9" s="39">
        <f>SUM(E5:E8)</f>
        <v>5800000</v>
      </c>
      <c r="F9" s="2">
        <f>SUM(F5:F8)</f>
        <v>6068877</v>
      </c>
      <c r="G9" s="54">
        <f>F9-E9</f>
        <v>268877</v>
      </c>
      <c r="H9" s="54"/>
      <c r="I9" s="15"/>
    </row>
    <row r="10" spans="2:11" ht="18.75" customHeight="1" x14ac:dyDescent="0.15">
      <c r="B10" s="20"/>
      <c r="C10" s="20"/>
      <c r="D10" s="20"/>
      <c r="E10" s="21"/>
      <c r="F10" s="21"/>
      <c r="G10" s="22"/>
      <c r="H10" s="22"/>
      <c r="I10" s="23"/>
    </row>
    <row r="11" spans="2:11" ht="18.75" customHeight="1" x14ac:dyDescent="0.15">
      <c r="B11" s="67" t="s">
        <v>13</v>
      </c>
      <c r="C11" s="67"/>
      <c r="D11" s="67"/>
      <c r="E11" s="68"/>
      <c r="F11" s="68"/>
      <c r="G11" s="68"/>
      <c r="H11" s="68"/>
      <c r="I11" s="68"/>
    </row>
    <row r="12" spans="2:11" ht="26.25" customHeight="1" x14ac:dyDescent="0.15">
      <c r="B12" s="12" t="s">
        <v>1</v>
      </c>
      <c r="C12" s="12" t="s">
        <v>2</v>
      </c>
      <c r="D12" s="42"/>
      <c r="E12" s="38" t="s">
        <v>44</v>
      </c>
      <c r="F12" s="13" t="s">
        <v>45</v>
      </c>
      <c r="G12" s="55" t="s">
        <v>43</v>
      </c>
      <c r="H12" s="55"/>
      <c r="I12" s="12" t="s">
        <v>3</v>
      </c>
    </row>
    <row r="13" spans="2:11" ht="21" customHeight="1" x14ac:dyDescent="0.15">
      <c r="B13" s="59" t="s">
        <v>12</v>
      </c>
      <c r="C13" s="7" t="s">
        <v>14</v>
      </c>
      <c r="D13" s="44"/>
      <c r="E13" s="39">
        <v>1000000</v>
      </c>
      <c r="F13" s="3">
        <v>865797</v>
      </c>
      <c r="G13" s="65">
        <f t="shared" ref="G13:G22" si="0">F13-E13</f>
        <v>-134203</v>
      </c>
      <c r="H13" s="66"/>
      <c r="I13" s="15" t="s">
        <v>67</v>
      </c>
    </row>
    <row r="14" spans="2:11" ht="21" customHeight="1" x14ac:dyDescent="0.15">
      <c r="B14" s="59"/>
      <c r="C14" s="7" t="s">
        <v>15</v>
      </c>
      <c r="D14" s="44"/>
      <c r="E14" s="39">
        <v>200000</v>
      </c>
      <c r="F14" s="3">
        <v>172800</v>
      </c>
      <c r="G14" s="65">
        <f t="shared" si="0"/>
        <v>-27200</v>
      </c>
      <c r="H14" s="66"/>
      <c r="I14" s="15" t="s">
        <v>29</v>
      </c>
    </row>
    <row r="15" spans="2:11" ht="21" customHeight="1" x14ac:dyDescent="0.15">
      <c r="B15" s="59"/>
      <c r="C15" s="7" t="s">
        <v>57</v>
      </c>
      <c r="D15" s="44"/>
      <c r="E15" s="39">
        <v>600000</v>
      </c>
      <c r="F15" s="3">
        <v>600000</v>
      </c>
      <c r="G15" s="65">
        <f t="shared" si="0"/>
        <v>0</v>
      </c>
      <c r="H15" s="66"/>
      <c r="I15" s="17" t="s">
        <v>54</v>
      </c>
      <c r="J15" s="16"/>
      <c r="K15" s="16"/>
    </row>
    <row r="16" spans="2:11" ht="21" customHeight="1" x14ac:dyDescent="0.15">
      <c r="B16" s="74" t="s">
        <v>16</v>
      </c>
      <c r="C16" s="7" t="s">
        <v>17</v>
      </c>
      <c r="D16" s="44"/>
      <c r="E16" s="39">
        <v>270000</v>
      </c>
      <c r="F16" s="3">
        <v>230000</v>
      </c>
      <c r="G16" s="65">
        <f t="shared" si="0"/>
        <v>-40000</v>
      </c>
      <c r="H16" s="66"/>
      <c r="I16" s="15" t="s">
        <v>30</v>
      </c>
    </row>
    <row r="17" spans="2:9" ht="21" customHeight="1" x14ac:dyDescent="0.15">
      <c r="B17" s="75"/>
      <c r="C17" s="7" t="s">
        <v>18</v>
      </c>
      <c r="D17" s="44"/>
      <c r="E17" s="39">
        <v>110000</v>
      </c>
      <c r="F17" s="3">
        <v>55959</v>
      </c>
      <c r="G17" s="65">
        <f t="shared" si="0"/>
        <v>-54041</v>
      </c>
      <c r="H17" s="66"/>
      <c r="I17" s="15" t="s">
        <v>31</v>
      </c>
    </row>
    <row r="18" spans="2:9" ht="21" customHeight="1" x14ac:dyDescent="0.15">
      <c r="B18" s="74" t="s">
        <v>19</v>
      </c>
      <c r="C18" s="7" t="s">
        <v>20</v>
      </c>
      <c r="D18" s="44"/>
      <c r="E18" s="39">
        <v>500000</v>
      </c>
      <c r="F18" s="3">
        <v>480000</v>
      </c>
      <c r="G18" s="65">
        <f t="shared" si="0"/>
        <v>-20000</v>
      </c>
      <c r="H18" s="66"/>
      <c r="I18" s="15" t="s">
        <v>32</v>
      </c>
    </row>
    <row r="19" spans="2:9" ht="21" customHeight="1" x14ac:dyDescent="0.15">
      <c r="B19" s="76"/>
      <c r="C19" s="7" t="s">
        <v>21</v>
      </c>
      <c r="D19" s="44"/>
      <c r="E19" s="39">
        <v>90000</v>
      </c>
      <c r="F19" s="3">
        <v>89535</v>
      </c>
      <c r="G19" s="65">
        <f t="shared" si="0"/>
        <v>-465</v>
      </c>
      <c r="H19" s="66"/>
      <c r="I19" s="15" t="s">
        <v>33</v>
      </c>
    </row>
    <row r="20" spans="2:9" ht="21" customHeight="1" x14ac:dyDescent="0.15">
      <c r="B20" s="76"/>
      <c r="C20" s="7" t="s">
        <v>22</v>
      </c>
      <c r="D20" s="44"/>
      <c r="E20" s="39">
        <v>300000</v>
      </c>
      <c r="F20" s="3">
        <v>224592</v>
      </c>
      <c r="G20" s="65">
        <f t="shared" si="0"/>
        <v>-75408</v>
      </c>
      <c r="H20" s="66"/>
      <c r="I20" s="8" t="s">
        <v>46</v>
      </c>
    </row>
    <row r="21" spans="2:9" ht="21" customHeight="1" x14ac:dyDescent="0.15">
      <c r="B21" s="76"/>
      <c r="C21" s="7" t="s">
        <v>23</v>
      </c>
      <c r="D21" s="44"/>
      <c r="E21" s="39">
        <v>20000</v>
      </c>
      <c r="F21" s="3">
        <v>14965</v>
      </c>
      <c r="G21" s="65">
        <f t="shared" si="0"/>
        <v>-5035</v>
      </c>
      <c r="H21" s="66"/>
      <c r="I21" s="15" t="s">
        <v>47</v>
      </c>
    </row>
    <row r="22" spans="2:9" ht="21" customHeight="1" x14ac:dyDescent="0.15">
      <c r="B22" s="75"/>
      <c r="C22" s="7" t="s">
        <v>24</v>
      </c>
      <c r="D22" s="44"/>
      <c r="E22" s="39">
        <v>10000</v>
      </c>
      <c r="F22" s="3">
        <v>31350</v>
      </c>
      <c r="G22" s="65">
        <f t="shared" si="0"/>
        <v>21350</v>
      </c>
      <c r="H22" s="66"/>
      <c r="I22" s="15" t="s">
        <v>65</v>
      </c>
    </row>
    <row r="23" spans="2:9" ht="21" customHeight="1" x14ac:dyDescent="0.15">
      <c r="B23" s="7" t="s">
        <v>25</v>
      </c>
      <c r="C23" s="7" t="s">
        <v>25</v>
      </c>
      <c r="D23" s="44"/>
      <c r="E23" s="39">
        <v>340000</v>
      </c>
      <c r="F23" s="3">
        <v>203473</v>
      </c>
      <c r="G23" s="65">
        <f t="shared" ref="G23:G27" si="1">F23-E23</f>
        <v>-136527</v>
      </c>
      <c r="H23" s="66"/>
      <c r="I23" s="15" t="s">
        <v>34</v>
      </c>
    </row>
    <row r="24" spans="2:9" ht="21" customHeight="1" x14ac:dyDescent="0.15">
      <c r="B24" s="7" t="s">
        <v>26</v>
      </c>
      <c r="C24" s="7" t="s">
        <v>26</v>
      </c>
      <c r="D24" s="44"/>
      <c r="E24" s="39">
        <v>200000</v>
      </c>
      <c r="F24" s="3">
        <v>193050</v>
      </c>
      <c r="G24" s="65">
        <f t="shared" si="1"/>
        <v>-6950</v>
      </c>
      <c r="H24" s="66"/>
      <c r="I24" s="8" t="s">
        <v>48</v>
      </c>
    </row>
    <row r="25" spans="2:9" ht="21" customHeight="1" x14ac:dyDescent="0.15">
      <c r="B25" s="7" t="s">
        <v>27</v>
      </c>
      <c r="C25" s="7" t="s">
        <v>27</v>
      </c>
      <c r="D25" s="44"/>
      <c r="E25" s="39">
        <v>1000000</v>
      </c>
      <c r="F25" s="3">
        <v>1000000</v>
      </c>
      <c r="G25" s="65">
        <f t="shared" si="1"/>
        <v>0</v>
      </c>
      <c r="H25" s="66"/>
      <c r="I25" s="8" t="s">
        <v>35</v>
      </c>
    </row>
    <row r="26" spans="2:9" ht="21" customHeight="1" x14ac:dyDescent="0.15">
      <c r="B26" s="7" t="s">
        <v>28</v>
      </c>
      <c r="C26" s="7" t="s">
        <v>28</v>
      </c>
      <c r="D26" s="44"/>
      <c r="E26" s="39">
        <v>1160000</v>
      </c>
      <c r="F26" s="3">
        <v>100770</v>
      </c>
      <c r="G26" s="65">
        <f t="shared" si="1"/>
        <v>-1059230</v>
      </c>
      <c r="H26" s="66"/>
      <c r="I26" s="15" t="s">
        <v>64</v>
      </c>
    </row>
    <row r="27" spans="2:9" ht="21" customHeight="1" x14ac:dyDescent="0.15">
      <c r="B27" s="60" t="s">
        <v>4</v>
      </c>
      <c r="C27" s="60"/>
      <c r="D27" s="42"/>
      <c r="E27" s="39">
        <f>SUM(E13:E26)</f>
        <v>5800000</v>
      </c>
      <c r="F27" s="3">
        <f>SUM(F13:F26)</f>
        <v>4262291</v>
      </c>
      <c r="G27" s="65">
        <f t="shared" si="1"/>
        <v>-1537709</v>
      </c>
      <c r="H27" s="66"/>
      <c r="I27" s="8"/>
    </row>
    <row r="28" spans="2:9" x14ac:dyDescent="0.15">
      <c r="B28" s="4"/>
      <c r="C28" s="4"/>
      <c r="D28" s="4"/>
      <c r="E28" s="5"/>
      <c r="F28" s="6"/>
      <c r="G28" s="6"/>
      <c r="H28" s="6"/>
      <c r="I28" s="5"/>
    </row>
    <row r="29" spans="2:9" x14ac:dyDescent="0.15">
      <c r="B29" s="4" t="s">
        <v>39</v>
      </c>
      <c r="C29" s="4"/>
      <c r="D29" s="4"/>
      <c r="E29" s="6"/>
      <c r="F29" s="6"/>
      <c r="G29" s="6"/>
      <c r="H29" s="6"/>
      <c r="I29" s="5"/>
    </row>
    <row r="30" spans="2:9" ht="19.5" customHeight="1" x14ac:dyDescent="0.15">
      <c r="B30" s="81" t="s">
        <v>40</v>
      </c>
      <c r="C30" s="82"/>
      <c r="D30" s="82"/>
      <c r="E30" s="82"/>
      <c r="F30" s="82"/>
      <c r="G30" s="82"/>
      <c r="H30" s="82"/>
      <c r="I30" s="82"/>
    </row>
    <row r="31" spans="2:9" ht="24" customHeight="1" x14ac:dyDescent="0.15">
      <c r="B31" s="77" t="str">
        <f>FIXED(F9,0)&amp;"円　－　"&amp;FIXED(F27,0)&amp;"円　＝　"</f>
        <v>6,068,877円　－　4,262,291円　＝　</v>
      </c>
      <c r="C31" s="78"/>
      <c r="D31" s="37" t="s">
        <v>55</v>
      </c>
      <c r="E31" s="79">
        <f>F9-F27</f>
        <v>1806586</v>
      </c>
      <c r="F31" s="80"/>
      <c r="G31" s="27" t="s">
        <v>38</v>
      </c>
      <c r="H31" s="25"/>
      <c r="I31" s="26"/>
    </row>
    <row r="32" spans="2:9" ht="24" customHeight="1" x14ac:dyDescent="0.15">
      <c r="B32" s="29"/>
      <c r="C32" s="29"/>
      <c r="D32" s="29"/>
      <c r="E32" s="30"/>
      <c r="F32" s="31"/>
      <c r="G32" s="32"/>
    </row>
    <row r="33" spans="2:10" ht="20.25" customHeight="1" x14ac:dyDescent="0.15">
      <c r="B33" s="29"/>
      <c r="C33" s="33" t="s">
        <v>37</v>
      </c>
      <c r="D33" s="33"/>
      <c r="E33" s="33"/>
      <c r="F33" s="33"/>
      <c r="G33" s="32"/>
    </row>
    <row r="34" spans="2:10" ht="18.75" customHeight="1" x14ac:dyDescent="0.15">
      <c r="B34" s="29"/>
      <c r="C34" s="33" t="s">
        <v>27</v>
      </c>
      <c r="D34" s="33"/>
      <c r="E34" s="34">
        <v>6100000</v>
      </c>
      <c r="F34" s="34" t="s">
        <v>56</v>
      </c>
      <c r="G34" s="32"/>
    </row>
    <row r="35" spans="2:10" ht="21" customHeight="1" x14ac:dyDescent="0.15">
      <c r="C35" s="83" t="s">
        <v>61</v>
      </c>
      <c r="D35" s="83"/>
      <c r="E35" s="34">
        <v>14180907</v>
      </c>
      <c r="F35" s="69" t="s">
        <v>38</v>
      </c>
      <c r="G35" s="69"/>
    </row>
    <row r="36" spans="2:10" ht="14.25" x14ac:dyDescent="0.15">
      <c r="C36" s="47" t="s">
        <v>52</v>
      </c>
      <c r="D36" s="48"/>
      <c r="E36" s="48"/>
      <c r="F36" s="48"/>
      <c r="G36" s="49"/>
    </row>
    <row r="37" spans="2:10" ht="14.25" x14ac:dyDescent="0.15">
      <c r="B37" s="19"/>
      <c r="C37" s="50" t="s">
        <v>50</v>
      </c>
      <c r="D37" s="33"/>
      <c r="E37" s="35">
        <v>2477907</v>
      </c>
      <c r="F37" s="70" t="s">
        <v>49</v>
      </c>
      <c r="G37" s="71"/>
      <c r="H37" s="19"/>
      <c r="I37" s="19"/>
      <c r="J37" s="19"/>
    </row>
    <row r="38" spans="2:10" ht="17.25" customHeight="1" x14ac:dyDescent="0.15">
      <c r="B38" s="19"/>
      <c r="C38" s="50" t="s">
        <v>66</v>
      </c>
      <c r="D38" s="33"/>
      <c r="E38" s="35">
        <v>3369000</v>
      </c>
      <c r="F38" s="70" t="s">
        <v>58</v>
      </c>
      <c r="G38" s="71"/>
      <c r="H38" s="19"/>
      <c r="I38" s="19"/>
      <c r="J38" s="19"/>
    </row>
    <row r="39" spans="2:10" ht="17.25" customHeight="1" x14ac:dyDescent="0.15">
      <c r="B39" s="19"/>
      <c r="C39" s="51" t="s">
        <v>51</v>
      </c>
      <c r="D39" s="52"/>
      <c r="E39" s="53">
        <v>8334000</v>
      </c>
      <c r="F39" s="72" t="s">
        <v>59</v>
      </c>
      <c r="G39" s="73"/>
      <c r="H39" s="19"/>
      <c r="I39" s="19"/>
      <c r="J39" s="19"/>
    </row>
    <row r="40" spans="2:10" x14ac:dyDescent="0.15">
      <c r="B40" s="19"/>
      <c r="C40" s="19"/>
      <c r="D40" s="19"/>
      <c r="E40" s="19"/>
      <c r="F40" s="19"/>
      <c r="G40" s="19"/>
      <c r="H40" s="19"/>
      <c r="I40" s="19"/>
      <c r="J40" s="19"/>
    </row>
    <row r="41" spans="2:10" ht="17.25" x14ac:dyDescent="0.15">
      <c r="B41" s="19"/>
      <c r="C41" s="19"/>
      <c r="D41" s="19"/>
      <c r="E41" s="28"/>
      <c r="F41" s="19"/>
      <c r="G41" s="19"/>
      <c r="H41" s="19"/>
      <c r="I41" s="19"/>
      <c r="J41" s="19"/>
    </row>
    <row r="42" spans="2:10" x14ac:dyDescent="0.15">
      <c r="B42" s="19"/>
      <c r="C42" s="19"/>
      <c r="D42" s="19"/>
      <c r="E42" s="19"/>
      <c r="F42" s="19"/>
      <c r="G42" s="19"/>
      <c r="H42" s="19"/>
      <c r="I42" s="19"/>
      <c r="J42" s="19"/>
    </row>
    <row r="43" spans="2:10" x14ac:dyDescent="0.15">
      <c r="B43" s="19"/>
      <c r="C43" s="19"/>
      <c r="D43" s="19"/>
      <c r="E43" s="19"/>
      <c r="F43" s="19"/>
      <c r="G43" s="19"/>
      <c r="H43" s="19"/>
      <c r="I43" s="19"/>
      <c r="J43" s="19"/>
    </row>
    <row r="44" spans="2:10" x14ac:dyDescent="0.15">
      <c r="B44" s="19"/>
      <c r="C44" s="19"/>
      <c r="D44" s="19"/>
      <c r="E44" s="19"/>
      <c r="F44" s="19"/>
      <c r="G44" s="19"/>
      <c r="H44" s="19"/>
      <c r="I44" s="19"/>
      <c r="J44" s="19"/>
    </row>
    <row r="45" spans="2:10" x14ac:dyDescent="0.15">
      <c r="B45" s="19"/>
      <c r="C45" s="19"/>
      <c r="D45" s="19"/>
      <c r="E45" s="19"/>
      <c r="F45" s="19"/>
      <c r="G45" s="19"/>
      <c r="H45" s="19"/>
      <c r="I45" s="19"/>
      <c r="J45" s="19"/>
    </row>
  </sheetData>
  <mergeCells count="44">
    <mergeCell ref="F35:G35"/>
    <mergeCell ref="F37:G37"/>
    <mergeCell ref="F38:G38"/>
    <mergeCell ref="F39:G39"/>
    <mergeCell ref="B16:B17"/>
    <mergeCell ref="B18:B22"/>
    <mergeCell ref="B31:C31"/>
    <mergeCell ref="E31:F31"/>
    <mergeCell ref="B30:I30"/>
    <mergeCell ref="C35:D35"/>
    <mergeCell ref="G15:H15"/>
    <mergeCell ref="G25:H25"/>
    <mergeCell ref="G18:H18"/>
    <mergeCell ref="G19:H19"/>
    <mergeCell ref="G20:H20"/>
    <mergeCell ref="G22:H22"/>
    <mergeCell ref="B3:I3"/>
    <mergeCell ref="B1:I1"/>
    <mergeCell ref="B2:I2"/>
    <mergeCell ref="B27:C27"/>
    <mergeCell ref="G17:H17"/>
    <mergeCell ref="G27:H27"/>
    <mergeCell ref="G26:H26"/>
    <mergeCell ref="G21:H21"/>
    <mergeCell ref="G23:H23"/>
    <mergeCell ref="G24:H24"/>
    <mergeCell ref="B13:B15"/>
    <mergeCell ref="G16:H16"/>
    <mergeCell ref="G13:H13"/>
    <mergeCell ref="G14:H14"/>
    <mergeCell ref="G12:H12"/>
    <mergeCell ref="B11:I11"/>
    <mergeCell ref="G9:H9"/>
    <mergeCell ref="G4:H4"/>
    <mergeCell ref="G5:H5"/>
    <mergeCell ref="B9:C9"/>
    <mergeCell ref="B5:C5"/>
    <mergeCell ref="B6:C6"/>
    <mergeCell ref="B7:C7"/>
    <mergeCell ref="G6:H6"/>
    <mergeCell ref="G7:H7"/>
    <mergeCell ref="G8:H8"/>
    <mergeCell ref="B8:C8"/>
    <mergeCell ref="B4:C4"/>
  </mergeCells>
  <phoneticPr fontId="2"/>
  <printOptions horizontalCentered="1"/>
  <pageMargins left="0.23622047244094491" right="0.23622047244094491" top="0.35433070866141736" bottom="0.74803149606299213" header="0.19685039370078741" footer="0.31496062992125984"/>
  <pageSetup paperSize="9" orientation="portrait" horizontalDpi="4294967293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会計決算書</vt:lpstr>
      <vt:lpstr>会計決算書!Print_Area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諌山育恵</dc:creator>
  <cp:lastModifiedBy>日田高校 陽柳会</cp:lastModifiedBy>
  <cp:lastPrinted>2026-06-29T11:45:37Z</cp:lastPrinted>
  <dcterms:created xsi:type="dcterms:W3CDTF">2001-09-18T00:33:17Z</dcterms:created>
  <dcterms:modified xsi:type="dcterms:W3CDTF">2026-06-29T11:46:47Z</dcterms:modified>
</cp:coreProperties>
</file>